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760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D24" i="1" l="1"/>
  <c r="D21" i="1" l="1"/>
  <c r="D14" i="1"/>
  <c r="D12" i="1"/>
  <c r="D11" i="1"/>
  <c r="D7" i="1"/>
  <c r="D10" i="1"/>
  <c r="D6" i="1"/>
  <c r="C7" i="1"/>
  <c r="C22" i="1" l="1"/>
  <c r="C23" i="1"/>
  <c r="D16" i="1"/>
  <c r="C8" i="1" l="1"/>
  <c r="C9" i="1"/>
  <c r="C13" i="1"/>
  <c r="C17" i="1"/>
  <c r="C19" i="1"/>
  <c r="C25" i="1"/>
  <c r="C26" i="1"/>
  <c r="C27" i="1"/>
  <c r="C28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<sst xmlns="http://schemas.openxmlformats.org/spreadsheetml/2006/main" count="47" uniqueCount="44">
  <si>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</si>
  <si>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</si>
  <si>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</si>
  <si>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</si>
  <si>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</si>
  <si>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</si>
  <si>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</si>
  <si>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</si>
  <si>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</si>
  <si>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</si>
  <si>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</si>
  <si>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</si>
  <si>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</si>
  <si>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</si>
  <si>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</si>
  <si>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</si>
  <si>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</si>
  <si>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</si>
  <si>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</si>
  <si>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</si>
  <si>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</si>
  <si>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</si>
  <si>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</si>
  <si>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</si>
  <si>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</si>
  <si>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</si>
  <si>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</si>
  <si>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</si>
  <si>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</si>
  <si>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</si>
  <si>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</si>
  <si>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</si>
  <si>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</si>
  <si>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</si>
  <si>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</si>
  <si>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</si>
  <si>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</si>
  <si>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</si>
  <si>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</si>
  <si>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Այլ աղբյուրներից  (ԿԶՆԱԿ)</t>
  </si>
  <si>
    <t>&lt;&lt; Ախուրյանի Ն. Աղբալյանի անվան ավագ դպրոց&gt;&gt; ՊՈԱԿ</t>
  </si>
  <si>
    <t>Տնօրեն-1  
Վարչատնտեսական մասի համակարգող -1
Ուսումնական  գծով տնօրենի տեղակալ-1  
ՄԿԱ   գծով համակարգող-1</t>
  </si>
  <si>
    <t>Անձնակազմի կառավարման մասնագետ -1</t>
  </si>
  <si>
    <r>
      <rPr>
        <sz val="11"/>
        <rFont val="Arial Armenian"/>
        <family val="2"/>
      </rPr>
      <t xml:space="preserve">Տնօրեն-1   402,3
Վարչատնտեսական համակարգող-1  316,8
ՄԿԱ գծով տնօրենի տեղակալ-0,75   157,7
Ուսումնական գծով տնօրենի տեղակալ-0,75  166,8
Դաստ.  աշխ,  կազմակերպիչ-0,75  118,5
Զինղեկ-1  200,0/կոչում-5,7, ՔՊ-0,5  60,6/   260,6
Գրադարանավար-1   117,0
Հոգեբան - </t>
    </r>
    <r>
      <rPr>
        <sz val="10"/>
        <rFont val="Arial Armenian"/>
        <family val="2"/>
      </rPr>
      <t xml:space="preserve">0,75   </t>
    </r>
    <r>
      <rPr>
        <sz val="11"/>
        <rFont val="Arial Armenian"/>
        <family val="2"/>
      </rPr>
      <t xml:space="preserve"> 86,6
Ուսուցչի օգնական   1,5    164,4
Լաբորանտ-1   117,0
Էլ. կառ. և դաս. մասն. -0,75    103,7
Անձնակազմի կառ. մասն.  -1     117,0
Հաշվապահ-1  208,0
Հավաքարար -3    98,4
Գիշերապահ -4  109,7
Ուսուցիչներ -17    186,4</t>
    </r>
    <r>
      <rPr>
        <sz val="12"/>
        <rFont val="Arial Armenian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</si>
</sst>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  <font>
      <sz val="9"/>
      <color theme="1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D18" sqref="D1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29" t="s">
        <v>36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8">
        <v>72723.3</v>
      </c>
      <c r="D6" s="30">
        <f>+C6</f>
        <v>72723.3</v>
      </c>
    </row>
    <row r="7" spans="1:169" ht="18.399999999999999" customHeight="1" x14ac:dyDescent="0.2">
      <c r="A7" s="10"/>
      <c r="B7" s="11" t="s">
        <v>4</v>
      </c>
      <c r="C7" s="28">
        <f>+C6-C10</f>
        <v>71842.3</v>
      </c>
      <c r="D7" s="31">
        <f>+D6-D10</f>
        <v>71842.3</v>
      </c>
    </row>
    <row r="8" spans="1:169" ht="18.399999999999999" customHeight="1" x14ac:dyDescent="0.2">
      <c r="A8" s="10"/>
      <c r="B8" s="11" t="s">
        <v>5</v>
      </c>
      <c r="C8" s="28">
        <f t="shared" ref="C8:C19" si="0">SUM(D8:D8)</f>
        <v>0</v>
      </c>
      <c r="D8" s="30">
        <v>0</v>
      </c>
    </row>
    <row r="9" spans="1:169" ht="18.399999999999999" customHeight="1" x14ac:dyDescent="0.2">
      <c r="A9" s="10"/>
      <c r="B9" s="11" t="s">
        <v>6</v>
      </c>
      <c r="C9" s="28">
        <f t="shared" si="0"/>
        <v>0</v>
      </c>
      <c r="D9" s="30">
        <v>0</v>
      </c>
    </row>
    <row r="10" spans="1:169" ht="18.399999999999999" customHeight="1" x14ac:dyDescent="0.2">
      <c r="A10" s="10"/>
      <c r="B10" s="11" t="s">
        <v>39</v>
      </c>
      <c r="C10" s="28">
        <v>881</v>
      </c>
      <c r="D10" s="30">
        <f>+C10</f>
        <v>881</v>
      </c>
    </row>
    <row r="11" spans="1:169" ht="53.1" customHeight="1" x14ac:dyDescent="0.2">
      <c r="A11" s="7" t="s">
        <v>7</v>
      </c>
      <c r="B11" s="8" t="s">
        <v>38</v>
      </c>
      <c r="C11" s="28">
        <v>5398.5</v>
      </c>
      <c r="D11" s="30">
        <f>+C11</f>
        <v>5398.5</v>
      </c>
    </row>
    <row r="12" spans="1:169" ht="68.099999999999994" customHeight="1" x14ac:dyDescent="0.2">
      <c r="A12" s="7">
        <v>1</v>
      </c>
      <c r="B12" s="12" t="s">
        <v>8</v>
      </c>
      <c r="C12" s="28">
        <v>36</v>
      </c>
      <c r="D12" s="30">
        <f>+C12</f>
        <v>36</v>
      </c>
    </row>
    <row r="13" spans="1:169" s="15" customFormat="1" x14ac:dyDescent="0.2">
      <c r="A13" s="13"/>
      <c r="B13" s="14" t="s">
        <v>9</v>
      </c>
      <c r="C13" s="28">
        <f t="shared" si="0"/>
        <v>0</v>
      </c>
      <c r="D13" s="30"/>
    </row>
    <row r="14" spans="1:169" ht="33.4" customHeight="1" x14ac:dyDescent="0.2">
      <c r="A14" s="16" t="s">
        <v>10</v>
      </c>
      <c r="B14" s="17" t="s">
        <v>11</v>
      </c>
      <c r="C14" s="28">
        <v>36</v>
      </c>
      <c r="D14" s="30">
        <f>+C14</f>
        <v>36</v>
      </c>
    </row>
    <row r="15" spans="1:169" ht="34.700000000000003" customHeight="1" x14ac:dyDescent="0.2">
      <c r="A15" s="16" t="s">
        <v>12</v>
      </c>
      <c r="B15" s="17" t="s">
        <v>13</v>
      </c>
      <c r="C15" s="28">
        <v>0</v>
      </c>
      <c r="D15" s="30">
        <v>0</v>
      </c>
    </row>
    <row r="16" spans="1:169" ht="68.099999999999994" customHeight="1" x14ac:dyDescent="0.2">
      <c r="A16" s="7">
        <v>2</v>
      </c>
      <c r="B16" s="12" t="s">
        <v>14</v>
      </c>
      <c r="C16" s="28">
        <f t="shared" si="0"/>
        <v>0</v>
      </c>
      <c r="D16" s="30">
        <f>SUM(D18:D20)</f>
        <v>0</v>
      </c>
    </row>
    <row r="17" spans="1:5" s="15" customFormat="1" x14ac:dyDescent="0.2">
      <c r="A17" s="13"/>
      <c r="B17" s="14" t="s">
        <v>9</v>
      </c>
      <c r="C17" s="28">
        <f t="shared" si="0"/>
        <v>0</v>
      </c>
      <c r="D17" s="30">
        <v>0</v>
      </c>
    </row>
    <row r="18" spans="1:5" ht="77.25" customHeight="1" x14ac:dyDescent="0.2">
      <c r="A18" s="16" t="s">
        <v>15</v>
      </c>
      <c r="B18" s="18" t="s">
        <v>16</v>
      </c>
      <c r="C18" s="28">
        <v>4</v>
      </c>
      <c r="D18" s="34" t="s">
        <v>41</v>
      </c>
    </row>
    <row r="19" spans="1:5" ht="54.95" customHeight="1" x14ac:dyDescent="0.2">
      <c r="A19" s="16" t="s">
        <v>17</v>
      </c>
      <c r="B19" s="18" t="s">
        <v>18</v>
      </c>
      <c r="C19" s="28">
        <f t="shared" si="0"/>
        <v>0</v>
      </c>
      <c r="D19" s="30">
        <v>0</v>
      </c>
    </row>
    <row r="20" spans="1:5" ht="50.45" customHeight="1" x14ac:dyDescent="0.2">
      <c r="A20" s="16" t="s">
        <v>19</v>
      </c>
      <c r="B20" s="18" t="s">
        <v>20</v>
      </c>
      <c r="C20" s="28">
        <v>1</v>
      </c>
      <c r="D20" s="32" t="s">
        <v>42</v>
      </c>
      <c r="E20" s="27"/>
    </row>
    <row r="21" spans="1:5" ht="50.45" customHeight="1" x14ac:dyDescent="0.2">
      <c r="A21" s="7">
        <v>3</v>
      </c>
      <c r="B21" s="12" t="s">
        <v>21</v>
      </c>
      <c r="C21" s="28">
        <v>155.80000000000001</v>
      </c>
      <c r="D21" s="30">
        <f>+C21</f>
        <v>155.80000000000001</v>
      </c>
    </row>
    <row r="22" spans="1:5" ht="321" customHeight="1" x14ac:dyDescent="0.2">
      <c r="A22" s="7">
        <v>4</v>
      </c>
      <c r="B22" s="12" t="s">
        <v>30</v>
      </c>
      <c r="C22" s="28">
        <f t="shared" ref="C22:C23" si="1">SUM(D22:D22)</f>
        <v>0</v>
      </c>
      <c r="D22" s="33" t="s">
        <v>43</v>
      </c>
    </row>
    <row r="23" spans="1:5" ht="50.45" customHeight="1" x14ac:dyDescent="0.2">
      <c r="A23" s="7">
        <v>5</v>
      </c>
      <c r="B23" s="12" t="s">
        <v>31</v>
      </c>
      <c r="C23" s="28">
        <f t="shared" si="1"/>
        <v>0</v>
      </c>
      <c r="D23" s="30">
        <v>0</v>
      </c>
    </row>
    <row r="24" spans="1:5" ht="32.85" customHeight="1" x14ac:dyDescent="0.2">
      <c r="A24" s="7">
        <v>6</v>
      </c>
      <c r="B24" s="12" t="s">
        <v>22</v>
      </c>
      <c r="C24" s="28">
        <v>116.3</v>
      </c>
      <c r="D24" s="30">
        <f>+C24</f>
        <v>116.3</v>
      </c>
    </row>
    <row r="25" spans="1:5" s="15" customFormat="1" x14ac:dyDescent="0.2">
      <c r="A25" s="13"/>
      <c r="B25" s="14" t="s">
        <v>9</v>
      </c>
      <c r="C25" s="28">
        <f t="shared" ref="C25:C32" si="2">SUM(D25:D25)</f>
        <v>0</v>
      </c>
      <c r="D25" s="30">
        <v>0</v>
      </c>
    </row>
    <row r="26" spans="1:5" ht="32.1" customHeight="1" x14ac:dyDescent="0.2">
      <c r="A26" s="25" t="s">
        <v>32</v>
      </c>
      <c r="B26" s="18" t="s">
        <v>23</v>
      </c>
      <c r="C26" s="28">
        <f t="shared" si="2"/>
        <v>0</v>
      </c>
      <c r="D26" s="30">
        <v>0</v>
      </c>
    </row>
    <row r="27" spans="1:5" ht="18.95" customHeight="1" x14ac:dyDescent="0.2">
      <c r="A27" s="16">
        <v>6.2</v>
      </c>
      <c r="B27" s="18" t="s">
        <v>24</v>
      </c>
      <c r="C27" s="28">
        <f t="shared" si="2"/>
        <v>0</v>
      </c>
      <c r="D27" s="30">
        <v>0</v>
      </c>
    </row>
    <row r="28" spans="1:5" ht="18.399999999999999" customHeight="1" x14ac:dyDescent="0.2">
      <c r="A28" s="25" t="s">
        <v>33</v>
      </c>
      <c r="B28" s="18" t="s">
        <v>25</v>
      </c>
      <c r="C28" s="28">
        <f t="shared" si="2"/>
        <v>0</v>
      </c>
      <c r="D28" s="30">
        <v>0</v>
      </c>
    </row>
    <row r="29" spans="1:5" ht="62.25" customHeight="1" x14ac:dyDescent="0.2">
      <c r="A29" s="7">
        <v>7</v>
      </c>
      <c r="B29" s="12" t="s">
        <v>26</v>
      </c>
      <c r="C29" s="28">
        <f t="shared" si="2"/>
        <v>0</v>
      </c>
      <c r="D29" s="30">
        <f>SUM(D31:D32)</f>
        <v>0</v>
      </c>
    </row>
    <row r="30" spans="1:5" s="15" customFormat="1" x14ac:dyDescent="0.2">
      <c r="A30" s="19"/>
      <c r="B30" s="14" t="s">
        <v>9</v>
      </c>
      <c r="C30" s="28">
        <f t="shared" si="2"/>
        <v>0</v>
      </c>
      <c r="D30" s="30"/>
    </row>
    <row r="31" spans="1:5" ht="34.15" customHeight="1" x14ac:dyDescent="0.2">
      <c r="A31" s="25" t="s">
        <v>34</v>
      </c>
      <c r="B31" s="18" t="s">
        <v>27</v>
      </c>
      <c r="C31" s="28">
        <f t="shared" si="2"/>
        <v>0</v>
      </c>
      <c r="D31" s="30">
        <v>0</v>
      </c>
    </row>
    <row r="32" spans="1:5" ht="34.15" customHeight="1" x14ac:dyDescent="0.2">
      <c r="A32" s="25" t="s">
        <v>35</v>
      </c>
      <c r="B32" s="18" t="s">
        <v>28</v>
      </c>
      <c r="C32" s="28">
        <f t="shared" si="2"/>
        <v>0</v>
      </c>
      <c r="D32" s="30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Qrist</cp:lastModifiedBy>
  <cp:lastPrinted>2023-01-13T08:02:00Z</cp:lastPrinted>
  <dcterms:created xsi:type="dcterms:W3CDTF">2018-07-20T13:50:31Z</dcterms:created>
  <dcterms:modified xsi:type="dcterms:W3CDTF">2024-03-06T07:08:06Z</dcterms:modified>
</cp:coreProperties>
</file>